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9020" windowHeight="12660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7" i="1" l="1"/>
  <c r="H56" i="1"/>
  <c r="H55" i="1"/>
  <c r="H54" i="1"/>
  <c r="H53" i="1"/>
  <c r="H52" i="1"/>
  <c r="H51" i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  <c r="H35" i="1"/>
</calcChain>
</file>

<file path=xl/sharedStrings.xml><?xml version="1.0" encoding="utf-8"?>
<sst xmlns="http://schemas.openxmlformats.org/spreadsheetml/2006/main" count="97" uniqueCount="79">
  <si>
    <t>(На фирменном бланке с банковскими реквизитами)</t>
  </si>
  <si>
    <t>ФОРМА №2</t>
  </si>
  <si>
    <t>КОММЕРЧЕСКОЕ ПРЕДЛОЖЕНИЕ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</si>
  <si>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</si>
  <si>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</si>
  <si>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</si>
  <si>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</si>
  <si>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</si>
  <si>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</si>
  <si>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</si>
  <si>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</si>
  <si>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</si>
  <si>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</si>
  <si>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</si>
  <si>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</si>
  <si>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</si>
  <si>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</si>
  <si>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</si>
  <si>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</si>
  <si>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</si>
  <si>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</si>
  <si>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</si>
  <si>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</si>
  <si>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</si>
  <si>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</si>
  <si>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</si>
  <si>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</si>
  <si>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</si>
  <si>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</si>
  <si>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</si>
  <si>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</si>
  <si>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</si>
  <si>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</si>
  <si>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</si>
  <si>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</si>
  <si>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</si>
  <si>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</si>
  <si>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</si>
  <si>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</si>
  <si>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</si>
  <si>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</si>
  <si>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</si>
  <si>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</si>
  <si>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Компрессор TOP Machine TAV-3050</t>
  </si>
  <si>
    <t>шт</t>
  </si>
  <si>
    <t>Секции масляного фильтра ЭК30А-05.038  ЭК 7,5-3</t>
  </si>
  <si>
    <t>к-т</t>
  </si>
  <si>
    <t>Расширитель м/с колец ЭК10-2-03.131  ЭК 7,5-3</t>
  </si>
  <si>
    <t>Клапан всасывающий 1ст. ЭК 10-2-02.020 ЭК 7,5-3</t>
  </si>
  <si>
    <t>Клапан нагнетательный 1ст. ЭК 10-1-02.012 ЭК 7,5-3</t>
  </si>
  <si>
    <t>Клапан нагнетательный 2ст. ЭК 10-1-02.014 ЭК 7,5-3</t>
  </si>
  <si>
    <t>Кольцо поршневое 3ст. ЭК 10-03-81.05 ЭК 7,5-3</t>
  </si>
  <si>
    <t>Кольцо поршневое 2ст. ЭК 10-03-91.02 ЭК 7,5-3</t>
  </si>
  <si>
    <t>Кольцо поршневое 1ст. ЭК 10-03-31.05 ЭК 7,5-3</t>
  </si>
  <si>
    <t>Клапан всасывающий 2ст. ЭК 10-1.02.013 ЭК 7,5-3</t>
  </si>
  <si>
    <t>Клапан всасывающий 4ст. ЭК 10-1.02.005 ЭК 7,5-3</t>
  </si>
  <si>
    <t>Клапан нагнетательный 4ст. (ЭК 10-1-02.027) (ЭК 30-А-04.027) ЭК 7,5-3</t>
  </si>
  <si>
    <t>Кольцо маслосъемное 2ст. ЭК 10-2-03.130 ЭК 7,5-3</t>
  </si>
  <si>
    <t>Кольцо 45.5-1.9 сч. 102.107.876 ЭК 7,5-3</t>
  </si>
  <si>
    <t>Кольцо 1ЭК.10-1-04.125 ЭК 7,5-3</t>
  </si>
  <si>
    <t>Шток поршня 4ст. ЭК10-2-03.190 ЭК 7,5-3</t>
  </si>
  <si>
    <t>Шток поршня 3ст. ЭК10-3-03.090 ЭК 7,5-3</t>
  </si>
  <si>
    <t>Втулка 3ст. ЭК10-3-02.003 ЭК 7,5-3</t>
  </si>
  <si>
    <t>Клапан нагнетательный 3ст. ЭК10-1.02.010</t>
  </si>
  <si>
    <t>Клапан всасывающий 3ст. ЭК10-1.02.009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</si>
  <si>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</si>
  <si>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</si>
  <si>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</si>
  <si>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</si>
  <si>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</si>
  <si>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</si>
  <si>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</si>
  <si>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</si>
  <si>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</si>
  <si>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</si>
  <si>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</si>
  <si>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</si>
  <si>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</si>
  <si>
    <t>На Ваш открытый одноэтапный запрос предложений № 101 от 17.11.2014 предлагаем поставку Компрессоров и запасных частей к ним: Лот №1 - Компрессоры и запасные части к ним (далее - Продукция) для нужд филиала "Невский" ОАО "ТГК-1".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</si>
</sst>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1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0" fillId="0" borderId="0" xfId="0" applyAlignment="1">
      <alignment wrapText="1"/>
    </xf>
    <xf numFmtId="0" fontId="3" fillId="0" borderId="1" xfId="0" applyFont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 applyProtection="1">
      <protection locked="0"/>
    </xf>
    <xf numFmtId="0" fontId="0" fillId="0" borderId="0" xfId="0" applyAlignment="1" applyProtection="1"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2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3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3" fillId="0" borderId="0" xfId="0" applyFont="1" applyAlignment="1">
      <alignment horizontal="center"/>
    </xf>
    <xf numFmtId="0" fontId="0" fillId="0" borderId="6" xfId="0" applyBorder="1"/>
    <xf numFmtId="0" fontId="3" fillId="0" borderId="6" xfId="0" applyFont="1" applyBorder="1"/>
    <xf numFmtId="0" fontId="3" fillId="0" borderId="7" xfId="0" applyFont="1" applyBorder="1" applyAlignment="1" applyProtection="1">
      <alignment horizontal="center"/>
      <protection locked="0"/>
    </xf>
    <xf numFmtId="0" fontId="3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3" fillId="0" borderId="12" xfId="0" applyNumberFormat="1" applyFont="1" applyBorder="1"/>
    <xf numFmtId="2" fontId="3" fillId="0" borderId="13" xfId="0" applyNumberFormat="1" applyFont="1" applyBorder="1"/>
    <xf numFmtId="0" fontId="3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2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6"/>
  <sheetViews>
    <sheetView tabSelected="1" workbookViewId="0">
      <selection activeCell="A4" sqref="A4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9" customFormat="1" ht="16.5" customHeight="1" x14ac:dyDescent="0.25">
      <c r="A1" s="7" t="s">
        <v>0</v>
      </c>
      <c r="B1" s="8"/>
      <c r="C1" s="8"/>
      <c r="D1" s="8"/>
      <c r="H1" s="10" t="s">
        <v>1</v>
      </c>
    </row>
    <row r="2" spans="1:8" s="9" customFormat="1" ht="19.5" customHeight="1" x14ac:dyDescent="0.25">
      <c r="A2" s="11" t="s">
        <v>2</v>
      </c>
      <c r="B2" s="12"/>
      <c r="C2" s="12"/>
      <c r="D2" s="12"/>
      <c r="E2" s="12"/>
      <c r="F2" s="12"/>
      <c r="G2" s="12"/>
      <c r="H2" s="12"/>
    </row>
    <row r="3" spans="1:8" s="9" customFormat="1" ht="35.25" customHeight="1" x14ac:dyDescent="0.25">
      <c r="A3" s="13" t="s">
        <v>78</v>
      </c>
      <c r="B3" s="14"/>
      <c r="C3" s="14"/>
      <c r="D3" s="14"/>
      <c r="E3" s="14"/>
      <c r="F3" s="14"/>
      <c r="G3" s="14"/>
      <c r="H3" s="14"/>
    </row>
    <row r="4" spans="1:8" s="9" customFormat="1" ht="3.75" customHeight="1" thickBot="1" x14ac:dyDescent="0.3"/>
    <row r="5" spans="1:8" s="9" customFormat="1" ht="21.75" customHeight="1" thickBot="1" x14ac:dyDescent="0.3">
      <c r="A5" s="51" t="s">
        <v>3</v>
      </c>
      <c r="B5" s="34" t="s">
        <v>4</v>
      </c>
      <c r="C5" s="35" t="s">
        <v>5</v>
      </c>
      <c r="D5" s="36"/>
      <c r="E5" s="36"/>
      <c r="F5" s="35" t="s">
        <v>6</v>
      </c>
      <c r="G5" s="36"/>
      <c r="H5" s="43"/>
    </row>
    <row r="6" spans="1:8" s="9" customFormat="1" x14ac:dyDescent="0.25">
      <c r="A6" s="52">
        <v>1</v>
      </c>
      <c r="B6" s="16" t="s">
        <v>7</v>
      </c>
      <c r="C6" s="17"/>
      <c r="D6" s="17"/>
      <c r="E6" s="17"/>
      <c r="F6" s="17"/>
      <c r="G6" s="17"/>
      <c r="H6" s="44"/>
    </row>
    <row r="7" spans="1:8" s="9" customFormat="1" x14ac:dyDescent="0.25">
      <c r="A7" s="52">
        <v>2</v>
      </c>
      <c r="B7" s="16" t="s">
        <v>8</v>
      </c>
      <c r="C7" s="17"/>
      <c r="D7" s="17"/>
      <c r="E7" s="17"/>
      <c r="F7" s="17"/>
      <c r="G7" s="17"/>
      <c r="H7" s="44"/>
    </row>
    <row r="8" spans="1:8" s="9" customFormat="1" x14ac:dyDescent="0.25">
      <c r="A8" s="52">
        <v>3</v>
      </c>
      <c r="B8" s="16" t="s">
        <v>9</v>
      </c>
      <c r="C8" s="17"/>
      <c r="D8" s="17"/>
      <c r="E8" s="17"/>
      <c r="F8" s="17"/>
      <c r="G8" s="17"/>
      <c r="H8" s="44"/>
    </row>
    <row r="9" spans="1:8" s="9" customFormat="1" x14ac:dyDescent="0.25">
      <c r="A9" s="52">
        <v>4</v>
      </c>
      <c r="B9" s="16" t="s">
        <v>10</v>
      </c>
      <c r="C9" s="17"/>
      <c r="D9" s="17"/>
      <c r="E9" s="17"/>
      <c r="F9" s="17"/>
      <c r="G9" s="17"/>
      <c r="H9" s="44"/>
    </row>
    <row r="10" spans="1:8" s="9" customFormat="1" x14ac:dyDescent="0.25">
      <c r="A10" s="52">
        <v>5</v>
      </c>
      <c r="B10" s="16" t="s">
        <v>11</v>
      </c>
      <c r="C10" s="17"/>
      <c r="D10" s="17"/>
      <c r="E10" s="17"/>
      <c r="F10" s="17"/>
      <c r="G10" s="17"/>
      <c r="H10" s="44"/>
    </row>
    <row r="11" spans="1:8" s="9" customFormat="1" x14ac:dyDescent="0.25">
      <c r="A11" s="52">
        <v>6</v>
      </c>
      <c r="B11" s="16" t="s">
        <v>12</v>
      </c>
      <c r="C11" s="17"/>
      <c r="D11" s="17"/>
      <c r="E11" s="17"/>
      <c r="F11" s="58"/>
      <c r="G11" s="58"/>
      <c r="H11" s="59"/>
    </row>
    <row r="12" spans="1:8" s="9" customFormat="1" x14ac:dyDescent="0.25">
      <c r="A12" s="52">
        <v>7</v>
      </c>
      <c r="B12" s="16" t="s">
        <v>13</v>
      </c>
      <c r="C12" s="17"/>
      <c r="D12" s="17"/>
      <c r="E12" s="17"/>
      <c r="F12" s="58"/>
      <c r="G12" s="58"/>
      <c r="H12" s="59"/>
    </row>
    <row r="13" spans="1:8" s="9" customFormat="1" x14ac:dyDescent="0.25">
      <c r="A13" s="52">
        <v>8</v>
      </c>
      <c r="B13" s="16" t="s">
        <v>14</v>
      </c>
      <c r="C13" s="17"/>
      <c r="D13" s="17"/>
      <c r="E13" s="17"/>
      <c r="F13" s="58"/>
      <c r="G13" s="58"/>
      <c r="H13" s="59"/>
    </row>
    <row r="14" spans="1:8" s="9" customFormat="1" x14ac:dyDescent="0.25">
      <c r="A14" s="52">
        <v>9</v>
      </c>
      <c r="B14" s="16" t="s">
        <v>15</v>
      </c>
      <c r="C14" s="17"/>
      <c r="D14" s="17"/>
      <c r="E14" s="17"/>
      <c r="F14" s="58"/>
      <c r="G14" s="58"/>
      <c r="H14" s="59"/>
    </row>
    <row r="15" spans="1:8" s="9" customFormat="1" x14ac:dyDescent="0.25">
      <c r="A15" s="52">
        <v>10</v>
      </c>
      <c r="B15" s="16" t="s">
        <v>16</v>
      </c>
      <c r="C15" s="17"/>
      <c r="D15" s="17"/>
      <c r="E15" s="17"/>
      <c r="F15" s="58"/>
      <c r="G15" s="58"/>
      <c r="H15" s="59"/>
    </row>
    <row r="16" spans="1:8" s="9" customFormat="1" x14ac:dyDescent="0.25">
      <c r="A16" s="52">
        <v>11</v>
      </c>
      <c r="B16" s="16" t="s">
        <v>17</v>
      </c>
      <c r="C16" s="17"/>
      <c r="D16" s="17"/>
      <c r="E16" s="17"/>
      <c r="F16" s="58"/>
      <c r="G16" s="58"/>
      <c r="H16" s="59"/>
    </row>
    <row r="17" spans="1:8" s="9" customFormat="1" x14ac:dyDescent="0.25">
      <c r="A17" s="52">
        <v>12</v>
      </c>
      <c r="B17" s="16" t="s">
        <v>18</v>
      </c>
      <c r="C17" s="17"/>
      <c r="D17" s="17"/>
      <c r="E17" s="17"/>
      <c r="F17" s="17"/>
      <c r="G17" s="17"/>
      <c r="H17" s="44"/>
    </row>
    <row r="18" spans="1:8" s="9" customFormat="1" ht="15.75" thickBot="1" x14ac:dyDescent="0.3">
      <c r="A18" s="53">
        <v>13</v>
      </c>
      <c r="B18" s="37" t="s">
        <v>19</v>
      </c>
      <c r="C18" s="38"/>
      <c r="D18" s="38"/>
      <c r="E18" s="38"/>
      <c r="F18" s="60"/>
      <c r="G18" s="60"/>
      <c r="H18" s="61"/>
    </row>
    <row r="19" spans="1:8" s="9" customFormat="1" x14ac:dyDescent="0.25">
      <c r="A19" s="54" t="s">
        <v>20</v>
      </c>
      <c r="B19" s="18"/>
      <c r="C19" s="18"/>
      <c r="D19" s="18"/>
      <c r="E19" s="18"/>
      <c r="F19" s="18"/>
      <c r="G19" s="18"/>
      <c r="H19" s="46"/>
    </row>
    <row r="20" spans="1:8" s="9" customFormat="1" x14ac:dyDescent="0.25">
      <c r="A20" s="52">
        <v>14</v>
      </c>
      <c r="B20" s="20" t="s">
        <v>21</v>
      </c>
      <c r="C20" s="21"/>
      <c r="D20" s="18"/>
      <c r="E20" s="19"/>
      <c r="F20" s="17"/>
      <c r="G20" s="17"/>
      <c r="H20" s="44"/>
    </row>
    <row r="21" spans="1:8" s="9" customFormat="1" x14ac:dyDescent="0.25">
      <c r="A21" s="52">
        <v>15</v>
      </c>
      <c r="B21" s="20" t="s">
        <v>22</v>
      </c>
      <c r="C21" s="22"/>
      <c r="D21" s="18"/>
      <c r="E21" s="19"/>
      <c r="F21" s="17"/>
      <c r="G21" s="17"/>
      <c r="H21" s="44"/>
    </row>
    <row r="22" spans="1:8" s="9" customFormat="1" x14ac:dyDescent="0.25">
      <c r="A22" s="52">
        <v>16</v>
      </c>
      <c r="B22" s="20" t="s">
        <v>23</v>
      </c>
      <c r="C22" s="22"/>
      <c r="D22" s="18"/>
      <c r="E22" s="19"/>
      <c r="F22" s="17"/>
      <c r="G22" s="17"/>
      <c r="H22" s="44"/>
    </row>
    <row r="23" spans="1:8" s="9" customFormat="1" x14ac:dyDescent="0.25">
      <c r="A23" s="52">
        <v>17</v>
      </c>
      <c r="B23" s="20" t="s">
        <v>24</v>
      </c>
      <c r="C23" s="22"/>
      <c r="D23" s="18"/>
      <c r="E23" s="19"/>
      <c r="F23" s="17"/>
      <c r="G23" s="17"/>
      <c r="H23" s="44"/>
    </row>
    <row r="24" spans="1:8" s="9" customFormat="1" x14ac:dyDescent="0.25">
      <c r="A24" s="52">
        <v>18</v>
      </c>
      <c r="B24" s="20" t="s">
        <v>25</v>
      </c>
      <c r="C24" s="22"/>
      <c r="D24" s="18"/>
      <c r="E24" s="19"/>
      <c r="F24" s="17"/>
      <c r="G24" s="17"/>
      <c r="H24" s="44"/>
    </row>
    <row r="25" spans="1:8" s="9" customFormat="1" x14ac:dyDescent="0.25">
      <c r="A25" s="52">
        <v>19</v>
      </c>
      <c r="B25" s="20" t="s">
        <v>26</v>
      </c>
      <c r="C25" s="22"/>
      <c r="D25" s="18"/>
      <c r="E25" s="19"/>
      <c r="F25" s="17"/>
      <c r="G25" s="17"/>
      <c r="H25" s="44"/>
    </row>
    <row r="26" spans="1:8" s="9" customFormat="1" x14ac:dyDescent="0.25">
      <c r="A26" s="52">
        <v>20</v>
      </c>
      <c r="B26" s="20" t="s">
        <v>27</v>
      </c>
      <c r="C26" s="22"/>
      <c r="D26" s="18"/>
      <c r="E26" s="19"/>
      <c r="F26" s="17"/>
      <c r="G26" s="17"/>
      <c r="H26" s="44"/>
    </row>
    <row r="27" spans="1:8" s="9" customFormat="1" ht="23.25" x14ac:dyDescent="0.25">
      <c r="A27" s="52">
        <v>21</v>
      </c>
      <c r="B27" s="20" t="s">
        <v>28</v>
      </c>
      <c r="C27" s="21"/>
      <c r="D27" s="18"/>
      <c r="E27" s="19"/>
      <c r="F27" s="17"/>
      <c r="G27" s="17"/>
      <c r="H27" s="44"/>
    </row>
    <row r="28" spans="1:8" s="9" customFormat="1" ht="23.25" x14ac:dyDescent="0.25">
      <c r="A28" s="52">
        <v>22</v>
      </c>
      <c r="B28" s="20" t="s">
        <v>29</v>
      </c>
      <c r="C28" s="21"/>
      <c r="D28" s="18"/>
      <c r="E28" s="19"/>
      <c r="F28" s="17"/>
      <c r="G28" s="17"/>
      <c r="H28" s="44"/>
    </row>
    <row r="29" spans="1:8" s="9" customFormat="1" ht="34.5" x14ac:dyDescent="0.25">
      <c r="A29" s="52">
        <v>23</v>
      </c>
      <c r="B29" s="20" t="s">
        <v>30</v>
      </c>
      <c r="C29" s="22"/>
      <c r="D29" s="18"/>
      <c r="E29" s="19"/>
      <c r="F29" s="17"/>
      <c r="G29" s="17"/>
      <c r="H29" s="44"/>
    </row>
    <row r="30" spans="1:8" s="9" customFormat="1" x14ac:dyDescent="0.25">
      <c r="A30" s="52">
        <v>24</v>
      </c>
      <c r="B30" s="20" t="s">
        <v>31</v>
      </c>
      <c r="C30" s="21"/>
      <c r="D30" s="18"/>
      <c r="E30" s="19"/>
      <c r="F30" s="17"/>
      <c r="G30" s="17"/>
      <c r="H30" s="44"/>
    </row>
    <row r="31" spans="1:8" s="9" customFormat="1" ht="23.25" x14ac:dyDescent="0.25">
      <c r="A31" s="52">
        <v>25</v>
      </c>
      <c r="B31" s="20" t="s">
        <v>32</v>
      </c>
      <c r="C31" s="21"/>
      <c r="D31" s="18"/>
      <c r="E31" s="19"/>
      <c r="F31" s="62"/>
      <c r="G31" s="62"/>
      <c r="H31" s="63"/>
    </row>
    <row r="32" spans="1:8" s="9" customFormat="1" ht="23.25" x14ac:dyDescent="0.25">
      <c r="A32" s="52">
        <v>26</v>
      </c>
      <c r="B32" s="20" t="s">
        <v>33</v>
      </c>
      <c r="C32" s="22"/>
      <c r="D32" s="18"/>
      <c r="E32" s="19"/>
      <c r="F32" s="17"/>
      <c r="G32" s="17"/>
      <c r="H32" s="44"/>
    </row>
    <row r="33" spans="1:8" s="9" customFormat="1" ht="15.75" thickBot="1" x14ac:dyDescent="0.3">
      <c r="A33" s="53">
        <v>27</v>
      </c>
      <c r="B33" s="39" t="s">
        <v>34</v>
      </c>
      <c r="C33" s="40"/>
      <c r="D33" s="41"/>
      <c r="E33" s="42"/>
      <c r="F33" s="38"/>
      <c r="G33" s="38"/>
      <c r="H33" s="45"/>
    </row>
    <row r="34" spans="1:8" s="9" customFormat="1" ht="34.5" x14ac:dyDescent="0.25">
      <c r="A34" s="55" t="s">
        <v>35</v>
      </c>
      <c r="B34" s="23" t="s">
        <v>36</v>
      </c>
      <c r="C34" s="23" t="s">
        <v>37</v>
      </c>
      <c r="D34" s="23" t="s">
        <v>38</v>
      </c>
      <c r="E34" s="24" t="s">
        <v>39</v>
      </c>
      <c r="F34" s="24" t="s">
        <v>40</v>
      </c>
      <c r="G34" s="24" t="s">
        <v>41</v>
      </c>
      <c r="H34" s="47" t="s">
        <v>42</v>
      </c>
    </row>
    <row r="35" spans="1:8" s="9" customFormat="1" x14ac:dyDescent="0.25">
      <c r="A35" s="52">
        <v>1</v>
      </c>
      <c r="B35" s="20" t="s">
        <v>43</v>
      </c>
      <c r="C35" s="20" t="s">
        <v>44</v>
      </c>
      <c r="D35" s="15">
        <v>1</v>
      </c>
      <c r="E35" s="20"/>
      <c r="F35" s="20"/>
      <c r="G35" s="25">
        <v>0</v>
      </c>
      <c r="H35" s="48">
        <f>ROUND(D35*ROUND(G35,2),2)</f>
        <v>0</v>
      </c>
    </row>
    <row r="36" spans="1:8" s="9" customFormat="1" ht="23.25" x14ac:dyDescent="0.25">
      <c r="A36" s="52">
        <v>2</v>
      </c>
      <c r="B36" s="20" t="s">
        <v>45</v>
      </c>
      <c r="C36" s="20" t="s">
        <v>46</v>
      </c>
      <c r="D36" s="15">
        <v>1</v>
      </c>
      <c r="E36" s="20"/>
      <c r="F36" s="20"/>
      <c r="G36" s="25">
        <v>0</v>
      </c>
      <c r="H36" s="48">
        <f>ROUND(D36*ROUND(G36,2),2)</f>
        <v>0</v>
      </c>
    </row>
    <row r="37" spans="1:8" s="9" customFormat="1" x14ac:dyDescent="0.25">
      <c r="A37" s="52">
        <v>3</v>
      </c>
      <c r="B37" s="20" t="s">
        <v>47</v>
      </c>
      <c r="C37" s="20" t="s">
        <v>44</v>
      </c>
      <c r="D37" s="15">
        <v>2</v>
      </c>
      <c r="E37" s="20"/>
      <c r="F37" s="20"/>
      <c r="G37" s="25">
        <v>0</v>
      </c>
      <c r="H37" s="48">
        <f>ROUND(D37*ROUND(G37,2),2)</f>
        <v>0</v>
      </c>
    </row>
    <row r="38" spans="1:8" s="9" customFormat="1" ht="23.25" x14ac:dyDescent="0.25">
      <c r="A38" s="52">
        <v>4</v>
      </c>
      <c r="B38" s="20" t="s">
        <v>48</v>
      </c>
      <c r="C38" s="20" t="s">
        <v>44</v>
      </c>
      <c r="D38" s="15">
        <v>14</v>
      </c>
      <c r="E38" s="20"/>
      <c r="F38" s="20"/>
      <c r="G38" s="25">
        <v>0</v>
      </c>
      <c r="H38" s="48">
        <f>ROUND(D38*ROUND(G38,2),2)</f>
        <v>0</v>
      </c>
    </row>
    <row r="39" spans="1:8" s="9" customFormat="1" ht="23.25" x14ac:dyDescent="0.25">
      <c r="A39" s="52">
        <v>5</v>
      </c>
      <c r="B39" s="20" t="s">
        <v>49</v>
      </c>
      <c r="C39" s="20" t="s">
        <v>44</v>
      </c>
      <c r="D39" s="15">
        <v>16</v>
      </c>
      <c r="E39" s="20"/>
      <c r="F39" s="20"/>
      <c r="G39" s="25">
        <v>0</v>
      </c>
      <c r="H39" s="48">
        <f>ROUND(D39*ROUND(G39,2),2)</f>
        <v>0</v>
      </c>
    </row>
    <row r="40" spans="1:8" s="9" customFormat="1" ht="23.25" x14ac:dyDescent="0.25">
      <c r="A40" s="52">
        <v>6</v>
      </c>
      <c r="B40" s="20" t="s">
        <v>50</v>
      </c>
      <c r="C40" s="20" t="s">
        <v>44</v>
      </c>
      <c r="D40" s="15">
        <v>8</v>
      </c>
      <c r="E40" s="20"/>
      <c r="F40" s="20"/>
      <c r="G40" s="25">
        <v>0</v>
      </c>
      <c r="H40" s="48">
        <f>ROUND(D40*ROUND(G40,2),2)</f>
        <v>0</v>
      </c>
    </row>
    <row r="41" spans="1:8" s="9" customFormat="1" x14ac:dyDescent="0.25">
      <c r="A41" s="52">
        <v>7</v>
      </c>
      <c r="B41" s="20" t="s">
        <v>51</v>
      </c>
      <c r="C41" s="20" t="s">
        <v>44</v>
      </c>
      <c r="D41" s="15">
        <v>8</v>
      </c>
      <c r="E41" s="20"/>
      <c r="F41" s="20"/>
      <c r="G41" s="25">
        <v>0</v>
      </c>
      <c r="H41" s="48">
        <f>ROUND(D41*ROUND(G41,2),2)</f>
        <v>0</v>
      </c>
    </row>
    <row r="42" spans="1:8" s="9" customFormat="1" x14ac:dyDescent="0.25">
      <c r="A42" s="52">
        <v>8</v>
      </c>
      <c r="B42" s="20" t="s">
        <v>52</v>
      </c>
      <c r="C42" s="20" t="s">
        <v>44</v>
      </c>
      <c r="D42" s="15">
        <v>6</v>
      </c>
      <c r="E42" s="20"/>
      <c r="F42" s="20"/>
      <c r="G42" s="25">
        <v>0</v>
      </c>
      <c r="H42" s="48">
        <f>ROUND(D42*ROUND(G42,2),2)</f>
        <v>0</v>
      </c>
    </row>
    <row r="43" spans="1:8" s="9" customFormat="1" x14ac:dyDescent="0.25">
      <c r="A43" s="52">
        <v>9</v>
      </c>
      <c r="B43" s="20" t="s">
        <v>53</v>
      </c>
      <c r="C43" s="20" t="s">
        <v>44</v>
      </c>
      <c r="D43" s="15">
        <v>8</v>
      </c>
      <c r="E43" s="20"/>
      <c r="F43" s="20"/>
      <c r="G43" s="25">
        <v>0</v>
      </c>
      <c r="H43" s="48">
        <f>ROUND(D43*ROUND(G43,2),2)</f>
        <v>0</v>
      </c>
    </row>
    <row r="44" spans="1:8" s="9" customFormat="1" ht="23.25" x14ac:dyDescent="0.25">
      <c r="A44" s="52">
        <v>10</v>
      </c>
      <c r="B44" s="20" t="s">
        <v>54</v>
      </c>
      <c r="C44" s="20" t="s">
        <v>44</v>
      </c>
      <c r="D44" s="15">
        <v>8</v>
      </c>
      <c r="E44" s="20"/>
      <c r="F44" s="20"/>
      <c r="G44" s="25">
        <v>0</v>
      </c>
      <c r="H44" s="48">
        <f>ROUND(D44*ROUND(G44,2),2)</f>
        <v>0</v>
      </c>
    </row>
    <row r="45" spans="1:8" s="9" customFormat="1" ht="23.25" x14ac:dyDescent="0.25">
      <c r="A45" s="52">
        <v>11</v>
      </c>
      <c r="B45" s="20" t="s">
        <v>55</v>
      </c>
      <c r="C45" s="20" t="s">
        <v>44</v>
      </c>
      <c r="D45" s="15">
        <v>3</v>
      </c>
      <c r="E45" s="20"/>
      <c r="F45" s="20"/>
      <c r="G45" s="25">
        <v>0</v>
      </c>
      <c r="H45" s="48">
        <f>ROUND(D45*ROUND(G45,2),2)</f>
        <v>0</v>
      </c>
    </row>
    <row r="46" spans="1:8" s="9" customFormat="1" ht="23.25" x14ac:dyDescent="0.25">
      <c r="A46" s="52">
        <v>12</v>
      </c>
      <c r="B46" s="20" t="s">
        <v>56</v>
      </c>
      <c r="C46" s="20" t="s">
        <v>44</v>
      </c>
      <c r="D46" s="15">
        <v>3</v>
      </c>
      <c r="E46" s="20"/>
      <c r="F46" s="20"/>
      <c r="G46" s="25">
        <v>0</v>
      </c>
      <c r="H46" s="48">
        <f>ROUND(D46*ROUND(G46,2),2)</f>
        <v>0</v>
      </c>
    </row>
    <row r="47" spans="1:8" s="9" customFormat="1" ht="23.25" x14ac:dyDescent="0.25">
      <c r="A47" s="52">
        <v>13</v>
      </c>
      <c r="B47" s="20" t="s">
        <v>57</v>
      </c>
      <c r="C47" s="20" t="s">
        <v>44</v>
      </c>
      <c r="D47" s="15">
        <v>4</v>
      </c>
      <c r="E47" s="20"/>
      <c r="F47" s="20"/>
      <c r="G47" s="25">
        <v>0</v>
      </c>
      <c r="H47" s="48">
        <f>ROUND(D47*ROUND(G47,2),2)</f>
        <v>0</v>
      </c>
    </row>
    <row r="48" spans="1:8" s="9" customFormat="1" x14ac:dyDescent="0.25">
      <c r="A48" s="52">
        <v>14</v>
      </c>
      <c r="B48" s="20" t="s">
        <v>58</v>
      </c>
      <c r="C48" s="20" t="s">
        <v>44</v>
      </c>
      <c r="D48" s="15">
        <v>1</v>
      </c>
      <c r="E48" s="20"/>
      <c r="F48" s="20"/>
      <c r="G48" s="25">
        <v>0</v>
      </c>
      <c r="H48" s="48">
        <f>ROUND(D48*ROUND(G48,2),2)</f>
        <v>0</v>
      </c>
    </row>
    <row r="49" spans="1:8" s="9" customFormat="1" x14ac:dyDescent="0.25">
      <c r="A49" s="52">
        <v>15</v>
      </c>
      <c r="B49" s="20" t="s">
        <v>59</v>
      </c>
      <c r="C49" s="20" t="s">
        <v>44</v>
      </c>
      <c r="D49" s="15">
        <v>1</v>
      </c>
      <c r="E49" s="20"/>
      <c r="F49" s="20"/>
      <c r="G49" s="25">
        <v>0</v>
      </c>
      <c r="H49" s="48">
        <f>ROUND(D49*ROUND(G49,2),2)</f>
        <v>0</v>
      </c>
    </row>
    <row r="50" spans="1:8" s="9" customFormat="1" x14ac:dyDescent="0.25">
      <c r="A50" s="52">
        <v>16</v>
      </c>
      <c r="B50" s="20" t="s">
        <v>60</v>
      </c>
      <c r="C50" s="20" t="s">
        <v>44</v>
      </c>
      <c r="D50" s="15">
        <v>1</v>
      </c>
      <c r="E50" s="20"/>
      <c r="F50" s="20"/>
      <c r="G50" s="25">
        <v>0</v>
      </c>
      <c r="H50" s="48">
        <f>ROUND(D50*ROUND(G50,2),2)</f>
        <v>0</v>
      </c>
    </row>
    <row r="51" spans="1:8" s="9" customFormat="1" x14ac:dyDescent="0.25">
      <c r="A51" s="52">
        <v>17</v>
      </c>
      <c r="B51" s="20" t="s">
        <v>61</v>
      </c>
      <c r="C51" s="20" t="s">
        <v>44</v>
      </c>
      <c r="D51" s="15">
        <v>1</v>
      </c>
      <c r="E51" s="20"/>
      <c r="F51" s="20"/>
      <c r="G51" s="25">
        <v>0</v>
      </c>
      <c r="H51" s="48">
        <f>ROUND(D51*ROUND(G51,2),2)</f>
        <v>0</v>
      </c>
    </row>
    <row r="52" spans="1:8" s="9" customFormat="1" x14ac:dyDescent="0.25">
      <c r="A52" s="52">
        <v>18</v>
      </c>
      <c r="B52" s="20" t="s">
        <v>62</v>
      </c>
      <c r="C52" s="20" t="s">
        <v>44</v>
      </c>
      <c r="D52" s="15">
        <v>1</v>
      </c>
      <c r="E52" s="20"/>
      <c r="F52" s="20"/>
      <c r="G52" s="25">
        <v>0</v>
      </c>
      <c r="H52" s="48">
        <f>ROUND(D52*ROUND(G52,2),2)</f>
        <v>0</v>
      </c>
    </row>
    <row r="53" spans="1:8" s="9" customFormat="1" x14ac:dyDescent="0.25">
      <c r="A53" s="52">
        <v>19</v>
      </c>
      <c r="B53" s="20" t="s">
        <v>63</v>
      </c>
      <c r="C53" s="20" t="s">
        <v>44</v>
      </c>
      <c r="D53" s="15">
        <v>3</v>
      </c>
      <c r="E53" s="20"/>
      <c r="F53" s="20"/>
      <c r="G53" s="25">
        <v>0</v>
      </c>
      <c r="H53" s="48">
        <f>ROUND(D53*ROUND(G53,2),2)</f>
        <v>0</v>
      </c>
    </row>
    <row r="54" spans="1:8" s="9" customFormat="1" x14ac:dyDescent="0.25">
      <c r="A54" s="52">
        <v>20</v>
      </c>
      <c r="B54" s="20" t="s">
        <v>64</v>
      </c>
      <c r="C54" s="20" t="s">
        <v>44</v>
      </c>
      <c r="D54" s="15">
        <v>3</v>
      </c>
      <c r="E54" s="20"/>
      <c r="F54" s="20"/>
      <c r="G54" s="25">
        <v>0</v>
      </c>
      <c r="H54" s="48">
        <f>ROUND(D54*ROUND(G54,2),2)</f>
        <v>0</v>
      </c>
    </row>
    <row r="55" spans="1:8" x14ac:dyDescent="0.25">
      <c r="A55" s="56"/>
      <c r="B55" s="5" t="s">
        <v>65</v>
      </c>
      <c r="C55" s="26"/>
      <c r="D55" s="6" t="s">
        <v>66</v>
      </c>
      <c r="E55" s="26"/>
      <c r="F55" s="26"/>
      <c r="G55" s="26"/>
      <c r="H55" s="49">
        <f>SUM(H34:H54)</f>
        <v>0</v>
      </c>
    </row>
    <row r="56" spans="1:8" x14ac:dyDescent="0.25">
      <c r="A56" s="56"/>
      <c r="B56" s="5" t="s">
        <v>67</v>
      </c>
      <c r="C56" s="26"/>
      <c r="D56" s="26"/>
      <c r="E56" s="26"/>
      <c r="F56" s="26"/>
      <c r="G56" s="26"/>
      <c r="H56" s="49">
        <f>H55*0.18</f>
        <v>0</v>
      </c>
    </row>
    <row r="57" spans="1:8" ht="15.75" thickBot="1" x14ac:dyDescent="0.3">
      <c r="A57" s="57"/>
      <c r="B57" s="33" t="s">
        <v>68</v>
      </c>
      <c r="C57" s="32"/>
      <c r="D57" s="32"/>
      <c r="E57" s="32"/>
      <c r="F57" s="32"/>
      <c r="G57" s="32"/>
      <c r="H57" s="50">
        <f>SUM(H55:H56)</f>
        <v>0</v>
      </c>
    </row>
    <row r="58" spans="1:8" ht="39.950000000000003" customHeight="1" x14ac:dyDescent="0.25">
      <c r="B58" s="27" t="s">
        <v>69</v>
      </c>
      <c r="C58" s="28"/>
      <c r="D58" s="28"/>
      <c r="E58" s="28"/>
      <c r="F58" s="28"/>
      <c r="G58" s="28"/>
      <c r="H58" s="28"/>
    </row>
    <row r="59" spans="1:8" ht="20.100000000000001" customHeight="1" x14ac:dyDescent="0.25">
      <c r="B59" s="29" t="s">
        <v>70</v>
      </c>
      <c r="C59" s="4"/>
      <c r="D59" s="4"/>
      <c r="E59" s="4"/>
      <c r="F59" s="4"/>
      <c r="G59" s="4"/>
      <c r="H59" s="4"/>
    </row>
    <row r="60" spans="1:8" x14ac:dyDescent="0.25">
      <c r="B60" s="3" t="s">
        <v>71</v>
      </c>
      <c r="C60" s="2"/>
      <c r="D60" s="2"/>
      <c r="E60" s="2"/>
      <c r="F60" s="2"/>
      <c r="G60" s="2"/>
      <c r="H60" s="2"/>
    </row>
    <row r="61" spans="1:8" x14ac:dyDescent="0.25">
      <c r="B61" s="1" t="s">
        <v>72</v>
      </c>
      <c r="C61" s="2"/>
      <c r="D61" s="2"/>
      <c r="E61" s="2"/>
      <c r="F61" s="2"/>
      <c r="G61" s="2"/>
      <c r="H61" s="2"/>
    </row>
    <row r="62" spans="1:8" x14ac:dyDescent="0.25">
      <c r="B62" s="1" t="s">
        <v>73</v>
      </c>
      <c r="C62" s="2"/>
      <c r="D62" s="2"/>
      <c r="E62" s="2"/>
      <c r="F62" s="2"/>
      <c r="G62" s="2"/>
      <c r="H62" s="2"/>
    </row>
    <row r="64" spans="1:8" s="9" customFormat="1" x14ac:dyDescent="0.25">
      <c r="B64" s="30" t="s">
        <v>74</v>
      </c>
      <c r="D64" s="30" t="s">
        <v>75</v>
      </c>
      <c r="H64" s="30" t="s">
        <v>76</v>
      </c>
    </row>
    <row r="66" spans="2:2" x14ac:dyDescent="0.25">
      <c r="B66" s="31" t="s">
        <v>77</v>
      </c>
    </row>
  </sheetData>
  <mergeCells count="65">
    <mergeCell ref="B60:H60"/>
    <mergeCell ref="B61:H61"/>
    <mergeCell ref="B62:H62"/>
    <mergeCell ref="C32:E32"/>
    <mergeCell ref="F32:H32"/>
    <mergeCell ref="C33:E33"/>
    <mergeCell ref="F33:H33"/>
    <mergeCell ref="B58:H58"/>
    <mergeCell ref="B59:H59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Владимир С. Колган</dc:creator>
  <cp:lastModifiedBy>Владимир С. Колган</cp:lastModifiedBy>
  <dcterms:created xsi:type="dcterms:W3CDTF">2014-11-17T09:51:06Z</dcterms:created>
  <dcterms:modified xsi:type="dcterms:W3CDTF">2014-11-17T09:55:20Z</dcterms:modified>
</cp:coreProperties>
</file>